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2" sheetId="1" r:id="rId1"/>
  </sheets>
  <externalReferences>
    <externalReference r:id="rId2"/>
  </externalReferences>
  <definedNames>
    <definedName name="Z_6E36EA37_049E_4FAE_B719_2847CD16F858_.wvu.Cols" localSheetId="0" hidden="1">Лавоч.2!$F:$H,Лавоч.2!$L:$O</definedName>
    <definedName name="Z_6E36EA37_049E_4FAE_B719_2847CD16F858_.wvu.Rows" localSheetId="0" hidden="1">Лавоч.2!$42:$45</definedName>
    <definedName name="Z_73C0D023_21BD_4441_8EFA_957546C15799_.wvu.Cols" localSheetId="0" hidden="1">Лавоч.2!$F:$H,Лавоч.2!$L:$O</definedName>
    <definedName name="Z_73C0D023_21BD_4441_8EFA_957546C15799_.wvu.Rows" localSheetId="0" hidden="1">Лавоч.2!$42:$45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G42" l="1"/>
  <c r="H42" s="1"/>
  <c r="F54"/>
  <c r="F57" s="1"/>
  <c r="G44"/>
  <c r="H44" s="1"/>
  <c r="G33"/>
  <c r="H33" s="1"/>
  <c r="H40"/>
  <c r="H48"/>
  <c r="H29"/>
  <c r="I32"/>
  <c r="H37"/>
  <c r="H49"/>
  <c r="I39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<sst xmlns="http://schemas.openxmlformats.org/spreadsheetml/2006/main" count="65" uniqueCount="54">
  <si>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ул.Лавочкина,2</t>
  </si>
  <si>
    <t xml:space="preserve">Площадь помещений в доме:в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</si>
  <si>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</si>
  <si>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</si>
  <si>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</si>
  <si>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</si>
  <si>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</si>
  <si>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01.03.2011г</t>
  </si>
  <si>
    <t>Услуги</t>
  </si>
  <si>
    <t>начислено</t>
  </si>
  <si>
    <t>оплачено</t>
  </si>
  <si>
    <t>задолженность с нарастающим итогом с 01.03.2011г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</si>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</sst>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9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R26" sqref="R26"/>
    </sheetView>
  </sheetViews>
  <sheetFormatPr defaultColWidth="9.140625" defaultRowHeight="12.75"/>
  <cols>
    <col min="1" max="3" width="9.140625" style="1"/>
    <col min="4" max="4" width="27.140625" style="1" customWidth="1"/>
    <col min="5" max="5" width="16.140625" style="1" customWidth="1"/>
    <col min="6" max="8" width="11.42578125" style="1" hidden="1" customWidth="1"/>
    <col min="9" max="9" width="14" style="1" customWidth="1"/>
    <col min="10" max="10" width="18.85546875" style="1" customWidth="1"/>
    <col min="11" max="11" width="3.5703125" style="1" customWidth="1"/>
    <col min="12" max="13" width="8.85546875" style="1" hidden="1" customWidth="1"/>
    <col min="14" max="14" width="9.7109375" style="1" hidden="1" customWidth="1"/>
    <col min="15" max="15" width="11.140625" style="1" hidden="1" customWidth="1"/>
    <col min="16" max="16384" width="9.140625" style="1"/>
  </cols>
  <sheetData>
    <row r="1" spans="1:10" ht="18" customHeight="1">
      <c r="A1" s="100" t="s">
        <v>52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 ht="12.75" customHeight="1">
      <c r="A2" s="102" t="s">
        <v>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4.25" customHeight="1">
      <c r="A3" s="104" t="s">
        <v>1</v>
      </c>
      <c r="B3" s="105"/>
      <c r="C3" s="105"/>
      <c r="D3" s="105"/>
      <c r="E3" s="2">
        <f>E4+E5</f>
        <v>2586.4</v>
      </c>
      <c r="F3" s="3"/>
      <c r="G3" s="4"/>
      <c r="H3" s="4"/>
      <c r="I3" s="5" t="s">
        <v>2</v>
      </c>
    </row>
    <row r="4" spans="1:10" ht="14.25" customHeight="1">
      <c r="A4" s="104" t="s">
        <v>3</v>
      </c>
      <c r="B4" s="105"/>
      <c r="C4" s="105"/>
      <c r="D4" s="105"/>
      <c r="E4" s="2">
        <v>2586.4</v>
      </c>
      <c r="F4" s="3"/>
      <c r="G4" s="4"/>
      <c r="H4" s="4"/>
      <c r="I4" s="5" t="s">
        <v>2</v>
      </c>
    </row>
    <row r="5" spans="1:10" ht="14.25" customHeight="1">
      <c r="A5" s="104" t="s">
        <v>4</v>
      </c>
      <c r="B5" s="105"/>
      <c r="C5" s="105"/>
      <c r="D5" s="105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99" t="s">
        <v>6</v>
      </c>
      <c r="F6" s="99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84" t="s">
        <v>8</v>
      </c>
      <c r="B8" s="85"/>
      <c r="C8" s="85"/>
      <c r="D8" s="8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7" t="s">
        <v>12</v>
      </c>
      <c r="B9" s="88"/>
      <c r="C9" s="88"/>
      <c r="D9" s="89"/>
      <c r="E9" s="22"/>
      <c r="F9" s="22"/>
      <c r="G9" s="23"/>
      <c r="H9" s="23"/>
      <c r="I9" s="22"/>
      <c r="J9" s="24"/>
    </row>
    <row r="10" spans="1:10" ht="15" customHeight="1">
      <c r="A10" s="90" t="s">
        <v>13</v>
      </c>
      <c r="B10" s="91"/>
      <c r="C10" s="91"/>
      <c r="D10" s="92"/>
      <c r="E10" s="25">
        <v>709281.96</v>
      </c>
      <c r="F10" s="25"/>
      <c r="G10" s="23"/>
      <c r="H10" s="23"/>
      <c r="I10" s="25">
        <v>699066.35</v>
      </c>
      <c r="J10" s="26">
        <v>126050.47</v>
      </c>
    </row>
    <row r="11" spans="1:10" ht="14.45" customHeight="1">
      <c r="A11" s="90" t="s">
        <v>14</v>
      </c>
      <c r="B11" s="91"/>
      <c r="C11" s="91"/>
      <c r="D11" s="92"/>
      <c r="E11" s="25">
        <v>236126.62</v>
      </c>
      <c r="F11" s="25"/>
      <c r="G11" s="23"/>
      <c r="H11" s="23"/>
      <c r="I11" s="25">
        <v>225365.68</v>
      </c>
      <c r="J11" s="26">
        <v>62901.26</v>
      </c>
    </row>
    <row r="12" spans="1:10" ht="13.9" customHeight="1">
      <c r="A12" s="90" t="s">
        <v>15</v>
      </c>
      <c r="B12" s="91"/>
      <c r="C12" s="91"/>
      <c r="D12" s="92"/>
      <c r="E12" s="25">
        <v>68629.98</v>
      </c>
      <c r="F12" s="25"/>
      <c r="G12" s="23"/>
      <c r="H12" s="23"/>
      <c r="I12" s="25">
        <v>67960.81</v>
      </c>
      <c r="J12" s="26">
        <v>18383.189999999999</v>
      </c>
    </row>
    <row r="13" spans="1:10" ht="14.25" customHeight="1">
      <c r="A13" s="90" t="s">
        <v>16</v>
      </c>
      <c r="B13" s="91"/>
      <c r="C13" s="91"/>
      <c r="D13" s="92"/>
      <c r="E13" s="25">
        <v>56978.25</v>
      </c>
      <c r="F13" s="25"/>
      <c r="G13" s="23"/>
      <c r="H13" s="23"/>
      <c r="I13" s="25">
        <v>57605.03</v>
      </c>
      <c r="J13" s="26">
        <v>14725.23</v>
      </c>
    </row>
    <row r="14" spans="1:10" ht="14.45" customHeight="1">
      <c r="A14" s="83" t="s">
        <v>17</v>
      </c>
      <c r="B14" s="83"/>
      <c r="C14" s="83"/>
      <c r="D14" s="83"/>
      <c r="E14" s="25">
        <v>318859.23</v>
      </c>
      <c r="F14" s="25"/>
      <c r="G14" s="23"/>
      <c r="H14" s="23"/>
      <c r="I14" s="25">
        <v>285067.98</v>
      </c>
      <c r="J14" s="26">
        <v>77064.95</v>
      </c>
    </row>
    <row r="15" spans="1:10" ht="15.75">
      <c r="A15" s="93" t="s">
        <v>18</v>
      </c>
      <c r="B15" s="94"/>
      <c r="C15" s="94"/>
      <c r="D15" s="95"/>
      <c r="E15" s="25"/>
      <c r="F15" s="25"/>
      <c r="G15" s="23"/>
      <c r="H15" s="23"/>
      <c r="I15" s="25"/>
      <c r="J15" s="26"/>
    </row>
    <row r="16" spans="1:10" ht="17.25" customHeight="1">
      <c r="A16" s="96" t="s">
        <v>19</v>
      </c>
      <c r="B16" s="97"/>
      <c r="C16" s="97"/>
      <c r="D16" s="98"/>
      <c r="E16" s="25">
        <v>488268.42</v>
      </c>
      <c r="F16" s="25"/>
      <c r="G16" s="23"/>
      <c r="H16" s="23"/>
      <c r="I16" s="25">
        <v>487396.29</v>
      </c>
      <c r="J16" s="26">
        <v>87854.44</v>
      </c>
    </row>
    <row r="17" spans="1:15" ht="15.75">
      <c r="A17" s="83" t="s">
        <v>20</v>
      </c>
      <c r="B17" s="83"/>
      <c r="C17" s="83"/>
      <c r="D17" s="83"/>
      <c r="E17" s="25">
        <v>40968.720000000001</v>
      </c>
      <c r="F17" s="25"/>
      <c r="G17" s="23"/>
      <c r="H17" s="23"/>
      <c r="I17" s="25">
        <v>40910.25</v>
      </c>
      <c r="J17" s="26">
        <v>7493.87</v>
      </c>
      <c r="M17" s="27"/>
    </row>
    <row r="18" spans="1:15" ht="15.75">
      <c r="A18" s="83" t="s">
        <v>21</v>
      </c>
      <c r="B18" s="83"/>
      <c r="C18" s="83"/>
      <c r="D18" s="83"/>
      <c r="E18" s="25"/>
      <c r="F18" s="25"/>
      <c r="G18" s="23"/>
      <c r="H18" s="23"/>
      <c r="I18" s="25"/>
      <c r="J18" s="26"/>
    </row>
    <row r="19" spans="1:15" ht="15.75">
      <c r="A19" s="83" t="s">
        <v>22</v>
      </c>
      <c r="B19" s="83"/>
      <c r="C19" s="83"/>
      <c r="D19" s="83"/>
      <c r="E19" s="25">
        <v>76798.97</v>
      </c>
      <c r="F19" s="25"/>
      <c r="G19" s="23"/>
      <c r="H19" s="23"/>
      <c r="I19" s="25">
        <v>69493.570000000007</v>
      </c>
      <c r="J19" s="25">
        <v>13783.65</v>
      </c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83" t="s">
        <v>24</v>
      </c>
      <c r="B21" s="83"/>
      <c r="C21" s="83"/>
      <c r="D21" s="83"/>
      <c r="E21" s="25">
        <v>6139.98</v>
      </c>
      <c r="F21" s="25"/>
      <c r="G21" s="23"/>
      <c r="H21" s="23"/>
      <c r="I21" s="25">
        <v>6143.78</v>
      </c>
      <c r="J21" s="26">
        <v>1575.86</v>
      </c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16"/>
      <c r="I24" s="36">
        <v>-110373.87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8"/>
      <c r="G25" s="38"/>
      <c r="H25" s="38"/>
      <c r="I25" s="72">
        <f>SUM(I27:I31)</f>
        <v>421333.06999999995</v>
      </c>
      <c r="L25" s="70">
        <f t="shared" ref="L25:O25" si="0">SUM(L27:L31)</f>
        <v>20462.79</v>
      </c>
      <c r="M25" s="70">
        <f t="shared" si="0"/>
        <v>24146.092199999999</v>
      </c>
      <c r="N25" s="70">
        <f t="shared" si="0"/>
        <v>0</v>
      </c>
      <c r="O25" s="70">
        <f t="shared" si="0"/>
        <v>0</v>
      </c>
    </row>
    <row r="26" spans="1:15" ht="25.5" customHeight="1">
      <c r="A26" s="79"/>
      <c r="B26" s="80"/>
      <c r="C26" s="80"/>
      <c r="D26" s="80"/>
      <c r="E26" s="81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0">
        <v>123927.02</v>
      </c>
      <c r="L27" s="41">
        <v>8718.85</v>
      </c>
      <c r="M27" s="41">
        <f>L27*118%</f>
        <v>10288.243</v>
      </c>
      <c r="N27" s="41"/>
      <c r="O27" s="41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0">
        <v>37088.46</v>
      </c>
      <c r="L28" s="41">
        <v>2628.53</v>
      </c>
      <c r="M28" s="41">
        <f t="shared" ref="M28:M31" si="4">L28*118%</f>
        <v>3101.6653999999999</v>
      </c>
      <c r="N28" s="41"/>
      <c r="O28" s="41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0">
        <v>50644.74</v>
      </c>
      <c r="L29" s="41">
        <v>139.26</v>
      </c>
      <c r="M29" s="41">
        <f t="shared" si="4"/>
        <v>164.32679999999999</v>
      </c>
      <c r="N29" s="41"/>
      <c r="O29" s="41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0">
        <v>9461.24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5" customHeight="1">
      <c r="A31" s="64" t="s">
        <v>35</v>
      </c>
      <c r="B31" s="74"/>
      <c r="C31" s="74"/>
      <c r="D31" s="74"/>
      <c r="E31" s="75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0">
        <v>200211.61</v>
      </c>
      <c r="L31" s="41">
        <v>8976.15</v>
      </c>
      <c r="M31" s="41">
        <f t="shared" si="4"/>
        <v>10591.856999999998</v>
      </c>
      <c r="N31" s="41"/>
      <c r="O31" s="41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72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2">
        <f>SUM(I34:I38)</f>
        <v>54617.070000000007</v>
      </c>
      <c r="L32" s="70">
        <f t="shared" ref="L32:O32" si="6">SUM(L34:L38)</f>
        <v>89623.15</v>
      </c>
      <c r="M32" s="70">
        <f t="shared" si="6"/>
        <v>105755.31699999998</v>
      </c>
      <c r="N32" s="70">
        <f t="shared" si="6"/>
        <v>74591.649999999994</v>
      </c>
      <c r="O32" s="70">
        <f t="shared" si="6"/>
        <v>75067.544727000015</v>
      </c>
    </row>
    <row r="33" spans="1:15" ht="34.5" customHeight="1">
      <c r="A33" s="79"/>
      <c r="B33" s="80"/>
      <c r="C33" s="80"/>
      <c r="D33" s="80"/>
      <c r="E33" s="81"/>
      <c r="F33" s="73"/>
      <c r="G33" s="40">
        <f t="shared" si="2"/>
        <v>0</v>
      </c>
      <c r="H33" s="40">
        <f t="shared" si="3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0">
        <v>23865.57</v>
      </c>
      <c r="L34" s="41">
        <v>31928.32</v>
      </c>
      <c r="M34" s="41">
        <f t="shared" ref="M34:M38" si="7">L34*118%</f>
        <v>37675.417600000001</v>
      </c>
      <c r="N34" s="41">
        <v>50811.6</v>
      </c>
      <c r="O34" s="41">
        <f t="shared" ref="O34:O38" si="8">N34*$O$23</f>
        <v>51135.778008000001</v>
      </c>
    </row>
    <row r="35" spans="1:15" ht="15.75">
      <c r="A35" s="67" t="s">
        <v>32</v>
      </c>
      <c r="B35" s="67"/>
      <c r="C35" s="67"/>
      <c r="D35" s="67"/>
      <c r="E35" s="67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0">
        <v>6496.52</v>
      </c>
      <c r="L35" s="41">
        <v>9611.31</v>
      </c>
      <c r="M35" s="41">
        <f t="shared" si="7"/>
        <v>11341.345799999999</v>
      </c>
      <c r="N35" s="41">
        <v>10321.59</v>
      </c>
      <c r="O35" s="41">
        <f t="shared" si="8"/>
        <v>10387.441744200001</v>
      </c>
    </row>
    <row r="36" spans="1:15" ht="15.75">
      <c r="A36" s="67" t="s">
        <v>33</v>
      </c>
      <c r="B36" s="67"/>
      <c r="C36" s="67"/>
      <c r="D36" s="67"/>
      <c r="E36" s="67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0">
        <v>942.32</v>
      </c>
      <c r="L36" s="41">
        <v>815.69</v>
      </c>
      <c r="M36" s="41">
        <f t="shared" si="7"/>
        <v>962.51419999999996</v>
      </c>
      <c r="N36" s="41">
        <v>1970.75</v>
      </c>
      <c r="O36" s="41">
        <f t="shared" si="8"/>
        <v>1983.3233850000001</v>
      </c>
    </row>
    <row r="37" spans="1:15" ht="15.75">
      <c r="A37" s="67" t="s">
        <v>34</v>
      </c>
      <c r="B37" s="67"/>
      <c r="C37" s="67"/>
      <c r="D37" s="67"/>
      <c r="E37" s="67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0">
        <v>2985.42</v>
      </c>
      <c r="L37" s="41">
        <v>12736.2</v>
      </c>
      <c r="M37" s="41">
        <f t="shared" si="7"/>
        <v>15028.716</v>
      </c>
      <c r="N37" s="41"/>
      <c r="O37" s="41">
        <f t="shared" si="8"/>
        <v>0</v>
      </c>
    </row>
    <row r="38" spans="1:15" ht="47.25" customHeight="1">
      <c r="A38" s="64" t="s">
        <v>37</v>
      </c>
      <c r="B38" s="65"/>
      <c r="C38" s="65"/>
      <c r="D38" s="65"/>
      <c r="E38" s="66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0">
        <v>20327.240000000002</v>
      </c>
      <c r="L38" s="41">
        <v>34531.629999999997</v>
      </c>
      <c r="M38" s="41">
        <f t="shared" si="7"/>
        <v>40747.323399999994</v>
      </c>
      <c r="N38" s="41">
        <v>11487.71</v>
      </c>
      <c r="O38" s="41">
        <f t="shared" si="8"/>
        <v>11561.0015898</v>
      </c>
    </row>
    <row r="39" spans="1:15" ht="15.6" customHeight="1">
      <c r="A39" s="54" t="s">
        <v>38</v>
      </c>
      <c r="B39" s="68"/>
      <c r="C39" s="68"/>
      <c r="D39" s="68"/>
      <c r="E39" s="69"/>
      <c r="F39" s="42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2">
        <f t="shared" si="9"/>
        <v>176161.32</v>
      </c>
      <c r="J39" s="43"/>
      <c r="K39" s="43"/>
      <c r="L39" s="44">
        <f t="shared" si="9"/>
        <v>3291.44</v>
      </c>
      <c r="M39" s="42">
        <f t="shared" si="9"/>
        <v>3883.8991999999998</v>
      </c>
      <c r="N39" s="42">
        <f t="shared" si="9"/>
        <v>116749.23999999999</v>
      </c>
      <c r="O39" s="42">
        <f t="shared" si="9"/>
        <v>117494.10015119999</v>
      </c>
    </row>
    <row r="40" spans="1:15" ht="15.75">
      <c r="A40" s="61" t="s">
        <v>39</v>
      </c>
      <c r="B40" s="62"/>
      <c r="C40" s="62"/>
      <c r="D40" s="62"/>
      <c r="E40" s="63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0">
        <v>89571.05</v>
      </c>
      <c r="L40" s="41">
        <v>308.95999999999998</v>
      </c>
      <c r="M40" s="41">
        <f t="shared" ref="M40:M49" si="10">L40*118%</f>
        <v>364.57279999999997</v>
      </c>
      <c r="N40" s="41">
        <v>80991.429999999993</v>
      </c>
      <c r="O40" s="41">
        <f t="shared" ref="O40:O49" si="11">N40*$O$23</f>
        <v>81508.155323400002</v>
      </c>
    </row>
    <row r="41" spans="1:15" ht="15.75">
      <c r="A41" s="60" t="s">
        <v>32</v>
      </c>
      <c r="B41" s="55"/>
      <c r="C41" s="55"/>
      <c r="D41" s="55"/>
      <c r="E41" s="55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0">
        <v>18046.09</v>
      </c>
      <c r="L41" s="41">
        <v>91.33</v>
      </c>
      <c r="M41" s="41">
        <f t="shared" si="10"/>
        <v>107.76939999999999</v>
      </c>
      <c r="N41" s="41">
        <v>16378.51</v>
      </c>
      <c r="O41" s="41">
        <f t="shared" si="11"/>
        <v>16483.0048938</v>
      </c>
    </row>
    <row r="42" spans="1:15" ht="15.6" hidden="1" customHeight="1">
      <c r="A42" s="67" t="s">
        <v>40</v>
      </c>
      <c r="B42" s="67"/>
      <c r="C42" s="67"/>
      <c r="D42" s="67"/>
      <c r="E42" s="60"/>
      <c r="F42" s="40"/>
      <c r="G42" s="40">
        <f t="shared" si="2"/>
        <v>0</v>
      </c>
      <c r="H42" s="40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40"/>
      <c r="G43" s="40">
        <f t="shared" si="2"/>
        <v>0</v>
      </c>
      <c r="H43" s="40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40"/>
      <c r="G44" s="40">
        <f t="shared" si="2"/>
        <v>0</v>
      </c>
      <c r="H44" s="40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40"/>
      <c r="G45" s="40">
        <f t="shared" si="2"/>
        <v>0</v>
      </c>
      <c r="H45" s="40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5" ht="15.75">
      <c r="A46" s="67" t="s">
        <v>33</v>
      </c>
      <c r="B46" s="67"/>
      <c r="C46" s="67"/>
      <c r="D46" s="67"/>
      <c r="E46" s="6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0">
        <v>569.1</v>
      </c>
      <c r="L46" s="41">
        <v>37.4</v>
      </c>
      <c r="M46" s="41">
        <f t="shared" si="10"/>
        <v>44.131999999999998</v>
      </c>
      <c r="N46" s="41">
        <v>862.41</v>
      </c>
      <c r="O46" s="41">
        <f t="shared" si="11"/>
        <v>867.9121758</v>
      </c>
    </row>
    <row r="47" spans="1:15" ht="15.75">
      <c r="A47" s="60" t="s">
        <v>34</v>
      </c>
      <c r="B47" s="55"/>
      <c r="C47" s="55"/>
      <c r="D47" s="55"/>
      <c r="E47" s="55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0">
        <v>27020.71</v>
      </c>
      <c r="L47" s="41">
        <v>620.02</v>
      </c>
      <c r="M47" s="41">
        <f t="shared" si="10"/>
        <v>731.6235999999999</v>
      </c>
      <c r="N47" s="41"/>
      <c r="O47" s="41">
        <f t="shared" si="11"/>
        <v>0</v>
      </c>
    </row>
    <row r="48" spans="1:15" ht="46.5" customHeight="1">
      <c r="A48" s="64" t="s">
        <v>37</v>
      </c>
      <c r="B48" s="65"/>
      <c r="C48" s="65"/>
      <c r="D48" s="65"/>
      <c r="E48" s="66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0">
        <v>40954.370000000003</v>
      </c>
      <c r="L48" s="41">
        <v>2233.73</v>
      </c>
      <c r="M48" s="41">
        <f t="shared" si="10"/>
        <v>2635.8013999999998</v>
      </c>
      <c r="N48" s="41">
        <v>18516.89</v>
      </c>
      <c r="O48" s="41">
        <f t="shared" si="11"/>
        <v>18635.027758200002</v>
      </c>
    </row>
    <row r="49" spans="1:15" ht="15.6" customHeight="1">
      <c r="A49" s="54" t="s">
        <v>42</v>
      </c>
      <c r="B49" s="55"/>
      <c r="C49" s="55"/>
      <c r="D49" s="55"/>
      <c r="E49" s="56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0">
        <v>299.01</v>
      </c>
      <c r="L49" s="41">
        <v>249.1</v>
      </c>
      <c r="M49" s="41">
        <f t="shared" si="10"/>
        <v>293.93799999999999</v>
      </c>
      <c r="N49" s="41">
        <v>386.8</v>
      </c>
      <c r="O49" s="41">
        <f t="shared" si="11"/>
        <v>389.26778400000001</v>
      </c>
    </row>
    <row r="50" spans="1:15" ht="15.75">
      <c r="A50" s="57" t="s">
        <v>43</v>
      </c>
      <c r="B50" s="58"/>
      <c r="C50" s="58"/>
      <c r="D50" s="58"/>
      <c r="E50" s="59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2">
        <f>I25+I32+I39+I49</f>
        <v>652410.47</v>
      </c>
      <c r="L50" s="45">
        <f t="shared" ref="L50:O50" si="12">L25+L32+L39+L49</f>
        <v>113626.48000000001</v>
      </c>
      <c r="M50" s="45">
        <f t="shared" si="12"/>
        <v>134079.24639999997</v>
      </c>
      <c r="N50" s="45">
        <f t="shared" si="12"/>
        <v>191727.68999999997</v>
      </c>
      <c r="O50" s="45">
        <f t="shared" si="12"/>
        <v>192950.91266220002</v>
      </c>
    </row>
    <row r="51" spans="1:15" ht="15.75">
      <c r="A51" s="60" t="s">
        <v>44</v>
      </c>
      <c r="B51" s="55"/>
      <c r="C51" s="55"/>
      <c r="D51" s="55"/>
      <c r="E51" s="55"/>
      <c r="F51" s="42"/>
      <c r="G51" s="42"/>
      <c r="H51" s="42"/>
      <c r="I51" s="40">
        <v>66253.13</v>
      </c>
      <c r="L51" s="41"/>
      <c r="M51" s="41"/>
      <c r="N51" s="41"/>
      <c r="O51" s="41"/>
    </row>
    <row r="52" spans="1:15" ht="15.75">
      <c r="A52" s="60" t="s">
        <v>45</v>
      </c>
      <c r="B52" s="55"/>
      <c r="C52" s="55"/>
      <c r="D52" s="55"/>
      <c r="E52" s="55"/>
      <c r="F52" s="42"/>
      <c r="G52" s="42"/>
      <c r="H52" s="42"/>
      <c r="I52" s="40">
        <v>35451.78</v>
      </c>
      <c r="L52" s="41"/>
      <c r="M52" s="41"/>
      <c r="N52" s="41"/>
      <c r="O52" s="41"/>
    </row>
    <row r="53" spans="1:15" ht="18" customHeight="1">
      <c r="A53" s="61" t="s">
        <v>46</v>
      </c>
      <c r="B53" s="62"/>
      <c r="C53" s="62"/>
      <c r="D53" s="62"/>
      <c r="E53" s="63"/>
      <c r="F53" s="42"/>
      <c r="G53" s="42"/>
      <c r="H53" s="42"/>
      <c r="I53" s="40">
        <v>24578.49</v>
      </c>
      <c r="L53" s="41"/>
      <c r="M53" s="41"/>
      <c r="N53" s="41"/>
      <c r="O53" s="41"/>
    </row>
    <row r="54" spans="1:15" ht="15.75">
      <c r="A54" s="53" t="s">
        <v>47</v>
      </c>
      <c r="B54" s="53"/>
      <c r="C54" s="53"/>
      <c r="D54" s="53"/>
      <c r="E54" s="53"/>
      <c r="F54" s="42">
        <f>F50+F51+F52</f>
        <v>520189.31000000006</v>
      </c>
      <c r="G54" s="42"/>
      <c r="H54" s="42"/>
      <c r="I54" s="42">
        <f>I50+I51+I52+I53</f>
        <v>778693.87</v>
      </c>
      <c r="L54" s="41"/>
      <c r="M54" s="41"/>
      <c r="N54" s="41"/>
      <c r="O54" s="41"/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6">
        <f>E16</f>
        <v>488268.42</v>
      </c>
      <c r="L55" s="41"/>
      <c r="M55" s="41"/>
      <c r="N55" s="41"/>
      <c r="O55" s="41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7">
        <f>I16</f>
        <v>487396.29</v>
      </c>
      <c r="K56" s="48"/>
      <c r="L56" s="41"/>
      <c r="M56" s="41"/>
      <c r="N56" s="41"/>
      <c r="O56" s="41"/>
    </row>
    <row r="57" spans="1:15" ht="15.75">
      <c r="A57" s="53" t="s">
        <v>50</v>
      </c>
      <c r="B57" s="53"/>
      <c r="C57" s="53"/>
      <c r="D57" s="53"/>
      <c r="E57" s="53"/>
      <c r="F57" s="42">
        <f>F56-F54</f>
        <v>-520189.31000000006</v>
      </c>
      <c r="G57" s="42"/>
      <c r="H57" s="42"/>
      <c r="I57" s="47">
        <f>I24+I55-I54</f>
        <v>-400799.32</v>
      </c>
      <c r="L57" s="45" t="e">
        <f t="shared" ref="L57:O57" si="13">L24+L56-L54</f>
        <v>#VALUE!</v>
      </c>
      <c r="M57" s="45" t="e">
        <f t="shared" si="13"/>
        <v>#VALUE!</v>
      </c>
      <c r="N57" s="45" t="e">
        <f t="shared" si="13"/>
        <v>#VALUE!</v>
      </c>
      <c r="O57" s="45" t="e">
        <f t="shared" si="13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2013-05-24T07:37:34Z</dcterms:created>
  <dcterms:modified xsi:type="dcterms:W3CDTF">2014-06-24T06:26:06Z</dcterms:modified>
</cp:coreProperties>
</file>